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6989FD1E-9C5D-472C-A2BF-5905A68E63ED}" xr6:coauthVersionLast="47" xr6:coauthVersionMax="47" xr10:uidLastSave="{00000000-0000-0000-0000-000000000000}"/>
  <bookViews>
    <workbookView xWindow="19350" yWindow="5490" windowWidth="19245" windowHeight="13470" activeTab="1" xr2:uid="{D597D580-0EE2-4AF1-B23F-DD6271C88B99}"/>
  </bookViews>
  <sheets>
    <sheet name="Pivottabell" sheetId="2" r:id="rId1"/>
    <sheet name="Kunduppdrag" sheetId="1" r:id="rId2"/>
  </sheets>
  <calcPr calcId="191029"/>
  <pivotCaches>
    <pivotCache cacheId="1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<sst xmlns="http://schemas.openxmlformats.org/spreadsheetml/2006/main" count="147" uniqueCount="32">
  <si>
    <t>Uppdrag</t>
  </si>
  <si>
    <t>Kund</t>
  </si>
  <si>
    <t>Ansvarig</t>
  </si>
  <si>
    <t>Månad</t>
  </si>
  <si>
    <t>Timkostnad</t>
  </si>
  <si>
    <t>Antal timmar</t>
  </si>
  <si>
    <t>Totalkostnad</t>
  </si>
  <si>
    <t>Blombindning</t>
  </si>
  <si>
    <t>Kontant</t>
  </si>
  <si>
    <t>Maria</t>
  </si>
  <si>
    <t>Jan</t>
  </si>
  <si>
    <t>Meditech AB</t>
  </si>
  <si>
    <t>T.planering</t>
  </si>
  <si>
    <t>Nisses stuguthyrning</t>
  </si>
  <si>
    <t>Tomas</t>
  </si>
  <si>
    <t>Feb</t>
  </si>
  <si>
    <t>Mar</t>
  </si>
  <si>
    <t>T.anläggning</t>
  </si>
  <si>
    <t>Lena</t>
  </si>
  <si>
    <t>Brf Smeden</t>
  </si>
  <si>
    <t>Apr</t>
  </si>
  <si>
    <t>B.planering</t>
  </si>
  <si>
    <t>Sonja</t>
  </si>
  <si>
    <t>T.arbetsledning</t>
  </si>
  <si>
    <t>Jörgen</t>
  </si>
  <si>
    <t>Reportia AB</t>
  </si>
  <si>
    <t>Maj</t>
  </si>
  <si>
    <t>Haglunds AB</t>
  </si>
  <si>
    <t>Jun</t>
  </si>
  <si>
    <t>Radetiketter</t>
  </si>
  <si>
    <t>Totalsumma</t>
  </si>
  <si>
    <t>Summa av Antal timmar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</si>
</sst>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va Ansell" refreshedDate="45586.45120891204" createdVersion="8" refreshedVersion="8" minRefreshableVersion="3" recordCount="31" xr:uid="{B5BD1040-178D-4638-8B64-57090837691F}">
  <cacheSource type="worksheet">
    <worksheetSource name="Tabell1"/>
  </cacheSource>
  <cacheFields count="7">
    <cacheField name="Uppdrag" numFmtId="0">
      <sharedItems count="5">
        <s v="Blombindning"/>
        <s v="T.planering"/>
        <s v="T.anläggning"/>
        <s v="B.planering"/>
        <s v="T.arbetsledning"/>
      </sharedItems>
    </cacheField>
    <cacheField name="Kund" numFmtId="0">
      <sharedItems/>
    </cacheField>
    <cacheField name="Ansvarig" numFmtId="0">
      <sharedItems/>
    </cacheField>
    <cacheField name="Månad" numFmtId="0">
      <sharedItems count="6">
        <s v="Jan"/>
        <s v="Feb"/>
        <s v="Mar"/>
        <s v="Apr"/>
        <s v="Maj"/>
        <s v="Jun"/>
      </sharedItems>
    </cacheField>
    <cacheField name="Timkostnad" numFmtId="0">
      <sharedItems containsSemiMixedTypes="0" containsString="0" containsNumber="1" containsInteger="1" minValue="400" maxValue="700"/>
    </cacheField>
    <cacheField name="Antal timmar" numFmtId="0">
      <sharedItems containsSemiMixedTypes="0" containsString="0" containsNumber="1" minValue="0.5" maxValue="38"/>
    </cacheField>
    <cacheField name="Totalkostnad" numFmtId="3">
      <sharedItems containsSemiMixedTypes="0" containsString="0" containsNumber="1" containsInteger="1" minValue="200" maxValue="15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x v="0"/>
    <s v="Kontant"/>
    <s v="Maria"/>
    <x v="0"/>
    <n v="400"/>
    <n v="0.5"/>
    <n v="200"/>
  </r>
  <r>
    <x v="0"/>
    <s v="Meditech AB"/>
    <s v="Maria"/>
    <x v="0"/>
    <n v="400"/>
    <n v="0.5"/>
    <n v="200"/>
  </r>
  <r>
    <x v="1"/>
    <s v="Nisses stuguthyrning"/>
    <s v="Tomas"/>
    <x v="0"/>
    <n v="700"/>
    <n v="1"/>
    <n v="700"/>
  </r>
  <r>
    <x v="0"/>
    <s v="Kontant"/>
    <s v="Maria"/>
    <x v="1"/>
    <n v="400"/>
    <n v="0.5"/>
    <n v="200"/>
  </r>
  <r>
    <x v="1"/>
    <s v="Nisses stuguthyrning"/>
    <s v="Tomas"/>
    <x v="1"/>
    <n v="700"/>
    <n v="2"/>
    <n v="1400"/>
  </r>
  <r>
    <x v="0"/>
    <s v="Kontant"/>
    <s v="Maria"/>
    <x v="2"/>
    <n v="400"/>
    <n v="0.5"/>
    <n v="200"/>
  </r>
  <r>
    <x v="0"/>
    <s v="Kontant"/>
    <s v="Maria"/>
    <x v="2"/>
    <n v="400"/>
    <n v="0.5"/>
    <n v="200"/>
  </r>
  <r>
    <x v="2"/>
    <s v="Nisses stuguthyrning"/>
    <s v="Lena"/>
    <x v="2"/>
    <n v="400"/>
    <n v="5"/>
    <n v="2000"/>
  </r>
  <r>
    <x v="1"/>
    <s v="Brf Smeden"/>
    <s v="Tomas"/>
    <x v="3"/>
    <n v="700"/>
    <n v="4"/>
    <n v="2800"/>
  </r>
  <r>
    <x v="0"/>
    <s v="Kontant"/>
    <s v="Maria"/>
    <x v="3"/>
    <n v="400"/>
    <n v="0.5"/>
    <n v="200"/>
  </r>
  <r>
    <x v="3"/>
    <s v="Meditech AB"/>
    <s v="Sonja"/>
    <x v="3"/>
    <n v="600"/>
    <n v="2"/>
    <n v="1200"/>
  </r>
  <r>
    <x v="2"/>
    <s v="Nisses stuguthyrning"/>
    <s v="Lena"/>
    <x v="3"/>
    <n v="400"/>
    <n v="9"/>
    <n v="3600"/>
  </r>
  <r>
    <x v="4"/>
    <s v="Nisses stuguthyrning"/>
    <s v="Jörgen"/>
    <x v="3"/>
    <n v="600"/>
    <n v="1"/>
    <n v="600"/>
  </r>
  <r>
    <x v="1"/>
    <s v="Nisses stuguthyrning"/>
    <s v="Tomas"/>
    <x v="3"/>
    <n v="700"/>
    <n v="4"/>
    <n v="2800"/>
  </r>
  <r>
    <x v="0"/>
    <s v="Reportia AB"/>
    <s v="Maria"/>
    <x v="3"/>
    <n v="400"/>
    <n v="1"/>
    <n v="400"/>
  </r>
  <r>
    <x v="2"/>
    <s v="Brf Smeden"/>
    <s v="Lena"/>
    <x v="4"/>
    <n v="400"/>
    <n v="38"/>
    <n v="15200"/>
  </r>
  <r>
    <x v="4"/>
    <s v="Brf Smeden"/>
    <s v="Jörgen"/>
    <x v="4"/>
    <n v="600"/>
    <n v="6"/>
    <n v="3600"/>
  </r>
  <r>
    <x v="1"/>
    <s v="Brf Smeden"/>
    <s v="Tomas"/>
    <x v="4"/>
    <n v="700"/>
    <n v="2"/>
    <n v="1400"/>
  </r>
  <r>
    <x v="3"/>
    <s v="Haglunds AB"/>
    <s v="Sonja"/>
    <x v="4"/>
    <n v="600"/>
    <n v="3"/>
    <n v="1800"/>
  </r>
  <r>
    <x v="0"/>
    <s v="Haglunds AB"/>
    <s v="Maria"/>
    <x v="4"/>
    <n v="400"/>
    <n v="1"/>
    <n v="400"/>
  </r>
  <r>
    <x v="0"/>
    <s v="Kontant"/>
    <s v="Maria"/>
    <x v="4"/>
    <n v="400"/>
    <n v="0.5"/>
    <n v="200"/>
  </r>
  <r>
    <x v="0"/>
    <s v="Kontant"/>
    <s v="Maria"/>
    <x v="4"/>
    <n v="400"/>
    <n v="0.5"/>
    <n v="200"/>
  </r>
  <r>
    <x v="0"/>
    <s v="Nisses stuguthyrning"/>
    <s v="Maria"/>
    <x v="4"/>
    <n v="400"/>
    <n v="2"/>
    <n v="800"/>
  </r>
  <r>
    <x v="2"/>
    <s v="Nisses stuguthyrning"/>
    <s v="Lena"/>
    <x v="4"/>
    <n v="400"/>
    <n v="12"/>
    <n v="4800"/>
  </r>
  <r>
    <x v="4"/>
    <s v="Nisses stuguthyrning"/>
    <s v="Jörgen"/>
    <x v="4"/>
    <n v="600"/>
    <n v="3"/>
    <n v="1800"/>
  </r>
  <r>
    <x v="2"/>
    <s v="Brf Smeden"/>
    <s v="Lena"/>
    <x v="5"/>
    <n v="400"/>
    <n v="8"/>
    <n v="3200"/>
  </r>
  <r>
    <x v="4"/>
    <s v="Brf Smeden"/>
    <s v="Jörgen"/>
    <x v="5"/>
    <n v="600"/>
    <n v="1"/>
    <n v="600"/>
  </r>
  <r>
    <x v="3"/>
    <s v="Haglunds AB"/>
    <s v="Sonja"/>
    <x v="5"/>
    <n v="600"/>
    <n v="4"/>
    <n v="2400"/>
  </r>
  <r>
    <x v="0"/>
    <s v="Kontant"/>
    <s v="Maria"/>
    <x v="5"/>
    <n v="400"/>
    <n v="0.5"/>
    <n v="200"/>
  </r>
  <r>
    <x v="1"/>
    <s v="Meditech AB"/>
    <s v="Tomas"/>
    <x v="5"/>
    <n v="700"/>
    <n v="2"/>
    <n v="1400"/>
  </r>
  <r>
    <x v="3"/>
    <s v="Reportia AB"/>
    <s v="Sonja"/>
    <x v="5"/>
    <n v="600"/>
    <n v="5"/>
    <n v="3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76CB289-A8FE-4B35-943E-83D08B40CF10}" name="Pivottabell3" cacheId="16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 colHeaderCaption="Månad">
  <location ref="A3:H10" firstHeaderRow="1" firstDataRow="2" firstDataCol="1"/>
  <pivotFields count="7">
    <pivotField axis="axisRow" showAll="0">
      <items count="6">
        <item x="3"/>
        <item x="0"/>
        <item x="2"/>
        <item x="4"/>
        <item x="1"/>
        <item t="default"/>
      </items>
    </pivotField>
    <pivotField showAll="0"/>
    <pivotField showAll="0"/>
    <pivotField axis="axisCol" showAll="0">
      <items count="7">
        <item x="0"/>
        <item x="1"/>
        <item x="2"/>
        <item x="3"/>
        <item x="4"/>
        <item x="5"/>
        <item t="default"/>
      </items>
    </pivotField>
    <pivotField showAll="0"/>
    <pivotField dataField="1" showAll="0"/>
    <pivotField numFmtId="3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ma av Antal timmar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5F076F-006E-49AE-BF0C-F2C09AB6AAA5}" name="Tabell1" displayName="Tabell1" ref="A1:G32" totalsRowShown="0" dataDxfId="7">
  <autoFilter ref="A1:G32" xr:uid="{00000000-0009-0000-0100-000002000000}"/>
  <tableColumns count="7">
    <tableColumn id="1" xr3:uid="{75C7CAC1-0728-45BA-8BAA-7EFEBDC3A91E}" name="Uppdrag" dataDxfId="6"/>
    <tableColumn id="2" xr3:uid="{BDBBDC08-C2D5-49AA-BA29-DC5A28971B04}" name="Kund" dataDxfId="5"/>
    <tableColumn id="3" xr3:uid="{B0961D65-C519-48CE-AB87-2D8966162292}" name="Ansvarig" dataDxfId="4"/>
    <tableColumn id="4" xr3:uid="{29E5330E-8F14-43D6-B9CE-0C69197FC4EE}" name="Månad" dataDxfId="3"/>
    <tableColumn id="5" xr3:uid="{83C580AD-8C70-48A8-80FA-31DC8B7E8995}" name="Timkostnad" dataDxfId="2"/>
    <tableColumn id="6" xr3:uid="{0F3A0A11-66A3-4B02-B43D-BEC9D84F2D5E}" name="Antal timmar" dataDxfId="1"/>
    <tableColumn id="7" xr3:uid="{9EEAA427-0047-4215-8F82-E06E8E7C1A8B}" name="Totalkostnad" dataDxfId="0">
      <calculatedColumnFormula>E2*F2</calculatedColumnFormula>
    </tableColumn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46812-BA26-4B73-B603-1D0BA96EDFD9}">
  <dimension ref="A3:H10"/>
  <sheetViews>
    <sheetView workbookViewId="0">
      <selection activeCell="B4" sqref="B4"/>
    </sheetView>
  </sheetViews>
  <sheetFormatPr defaultRowHeight="15" x14ac:dyDescent="0.25"/>
  <cols>
    <col min="1" max="1" width="22.42578125" bestFit="1" customWidth="1"/>
    <col min="2" max="2" width="9.140625" bestFit="1" customWidth="1"/>
    <col min="3" max="4" width="4.28515625" bestFit="1" customWidth="1"/>
    <col min="5" max="5" width="5" bestFit="1" customWidth="1"/>
    <col min="6" max="6" width="4.140625" bestFit="1" customWidth="1"/>
    <col min="7" max="7" width="5" bestFit="1" customWidth="1"/>
    <col min="8" max="8" width="12" bestFit="1" customWidth="1"/>
  </cols>
  <sheetData>
    <row r="3" spans="1:8" x14ac:dyDescent="0.25">
      <c r="A3" s="3" t="s">
        <v>31</v>
      </c>
      <c r="B3" s="3" t="s">
        <v>3</v>
      </c>
    </row>
    <row r="4" spans="1:8" x14ac:dyDescent="0.25">
      <c r="A4" s="3" t="s">
        <v>29</v>
      </c>
      <c r="B4" t="s">
        <v>10</v>
      </c>
      <c r="C4" t="s">
        <v>15</v>
      </c>
      <c r="D4" t="s">
        <v>16</v>
      </c>
      <c r="E4" t="s">
        <v>20</v>
      </c>
      <c r="F4" t="s">
        <v>26</v>
      </c>
      <c r="G4" t="s">
        <v>28</v>
      </c>
      <c r="H4" t="s">
        <v>30</v>
      </c>
    </row>
    <row r="5" spans="1:8" x14ac:dyDescent="0.25">
      <c r="A5" s="4" t="s">
        <v>21</v>
      </c>
      <c r="B5" s="5"/>
      <c r="C5" s="5"/>
      <c r="D5" s="5"/>
      <c r="E5" s="5">
        <v>2</v>
      </c>
      <c r="F5" s="5">
        <v>3</v>
      </c>
      <c r="G5" s="5">
        <v>9</v>
      </c>
      <c r="H5" s="5">
        <v>14</v>
      </c>
    </row>
    <row r="6" spans="1:8" x14ac:dyDescent="0.25">
      <c r="A6" s="4" t="s">
        <v>7</v>
      </c>
      <c r="B6" s="5">
        <v>1</v>
      </c>
      <c r="C6" s="5">
        <v>0.5</v>
      </c>
      <c r="D6" s="5">
        <v>1</v>
      </c>
      <c r="E6" s="5">
        <v>1.5</v>
      </c>
      <c r="F6" s="5">
        <v>4</v>
      </c>
      <c r="G6" s="5">
        <v>0.5</v>
      </c>
      <c r="H6" s="5">
        <v>8.5</v>
      </c>
    </row>
    <row r="7" spans="1:8" x14ac:dyDescent="0.25">
      <c r="A7" s="4" t="s">
        <v>17</v>
      </c>
      <c r="B7" s="5"/>
      <c r="C7" s="5"/>
      <c r="D7" s="5">
        <v>5</v>
      </c>
      <c r="E7" s="5">
        <v>9</v>
      </c>
      <c r="F7" s="5">
        <v>50</v>
      </c>
      <c r="G7" s="5">
        <v>8</v>
      </c>
      <c r="H7" s="5">
        <v>72</v>
      </c>
    </row>
    <row r="8" spans="1:8" x14ac:dyDescent="0.25">
      <c r="A8" s="4" t="s">
        <v>23</v>
      </c>
      <c r="B8" s="5"/>
      <c r="C8" s="5"/>
      <c r="D8" s="5"/>
      <c r="E8" s="5">
        <v>1</v>
      </c>
      <c r="F8" s="5">
        <v>9</v>
      </c>
      <c r="G8" s="5">
        <v>1</v>
      </c>
      <c r="H8" s="5">
        <v>11</v>
      </c>
    </row>
    <row r="9" spans="1:8" x14ac:dyDescent="0.25">
      <c r="A9" s="4" t="s">
        <v>12</v>
      </c>
      <c r="B9" s="5">
        <v>1</v>
      </c>
      <c r="C9" s="5">
        <v>2</v>
      </c>
      <c r="D9" s="5"/>
      <c r="E9" s="5">
        <v>8</v>
      </c>
      <c r="F9" s="5">
        <v>2</v>
      </c>
      <c r="G9" s="5">
        <v>2</v>
      </c>
      <c r="H9" s="5">
        <v>15</v>
      </c>
    </row>
    <row r="10" spans="1:8" x14ac:dyDescent="0.25">
      <c r="A10" s="4" t="s">
        <v>30</v>
      </c>
      <c r="B10" s="5">
        <v>2</v>
      </c>
      <c r="C10" s="5">
        <v>2.5</v>
      </c>
      <c r="D10" s="5">
        <v>6</v>
      </c>
      <c r="E10" s="5">
        <v>21.5</v>
      </c>
      <c r="F10" s="5">
        <v>68</v>
      </c>
      <c r="G10" s="5">
        <v>20.5</v>
      </c>
      <c r="H10" s="5">
        <v>120.5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23C08-7536-4B5B-95BB-8E693E693E45}">
  <dimension ref="A1:G32"/>
  <sheetViews>
    <sheetView tabSelected="1" topLeftCell="A2" workbookViewId="0"/>
  </sheetViews>
  <sheetFormatPr defaultRowHeight="15" x14ac:dyDescent="0.25"/>
  <cols>
    <col min="1" max="1" width="16.7109375" customWidth="1"/>
    <col min="2" max="2" width="21.7109375" customWidth="1"/>
    <col min="3" max="3" width="10.85546875" bestFit="1" customWidth="1"/>
    <col min="4" max="4" width="9.42578125" bestFit="1" customWidth="1"/>
    <col min="5" max="5" width="13.5703125" bestFit="1" customWidth="1"/>
    <col min="6" max="6" width="14.85546875" bestFit="1" customWidth="1"/>
    <col min="7" max="7" width="14.71093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t="s">
        <v>10</v>
      </c>
      <c r="E2" s="1">
        <v>400</v>
      </c>
      <c r="F2" s="1">
        <v>0.5</v>
      </c>
      <c r="G2" s="2">
        <f t="shared" ref="G2:G32" si="0">E2*F2</f>
        <v>200</v>
      </c>
    </row>
    <row r="3" spans="1:7" x14ac:dyDescent="0.25">
      <c r="A3" s="1" t="s">
        <v>7</v>
      </c>
      <c r="B3" s="1" t="s">
        <v>11</v>
      </c>
      <c r="C3" s="1" t="s">
        <v>9</v>
      </c>
      <c r="D3" t="s">
        <v>10</v>
      </c>
      <c r="E3" s="1">
        <v>400</v>
      </c>
      <c r="F3" s="1">
        <v>0.5</v>
      </c>
      <c r="G3" s="2">
        <f t="shared" si="0"/>
        <v>200</v>
      </c>
    </row>
    <row r="4" spans="1:7" x14ac:dyDescent="0.25">
      <c r="A4" s="1" t="s">
        <v>12</v>
      </c>
      <c r="B4" s="1" t="s">
        <v>13</v>
      </c>
      <c r="C4" s="1" t="s">
        <v>14</v>
      </c>
      <c r="D4" t="s">
        <v>10</v>
      </c>
      <c r="E4" s="1">
        <v>700</v>
      </c>
      <c r="F4" s="1">
        <v>1</v>
      </c>
      <c r="G4" s="2">
        <f t="shared" si="0"/>
        <v>700</v>
      </c>
    </row>
    <row r="5" spans="1:7" x14ac:dyDescent="0.25">
      <c r="A5" s="1" t="s">
        <v>7</v>
      </c>
      <c r="B5" s="1" t="s">
        <v>8</v>
      </c>
      <c r="C5" s="1" t="s">
        <v>9</v>
      </c>
      <c r="D5" t="s">
        <v>15</v>
      </c>
      <c r="E5" s="1">
        <v>400</v>
      </c>
      <c r="F5" s="1">
        <v>0.5</v>
      </c>
      <c r="G5" s="2">
        <f t="shared" si="0"/>
        <v>200</v>
      </c>
    </row>
    <row r="6" spans="1:7" x14ac:dyDescent="0.25">
      <c r="A6" s="1" t="s">
        <v>12</v>
      </c>
      <c r="B6" s="1" t="s">
        <v>13</v>
      </c>
      <c r="C6" s="1" t="s">
        <v>14</v>
      </c>
      <c r="D6" t="s">
        <v>15</v>
      </c>
      <c r="E6" s="1">
        <v>700</v>
      </c>
      <c r="F6" s="1">
        <v>2</v>
      </c>
      <c r="G6" s="2">
        <f t="shared" si="0"/>
        <v>1400</v>
      </c>
    </row>
    <row r="7" spans="1:7" x14ac:dyDescent="0.25">
      <c r="A7" s="1" t="s">
        <v>7</v>
      </c>
      <c r="B7" s="1" t="s">
        <v>8</v>
      </c>
      <c r="C7" s="1" t="s">
        <v>9</v>
      </c>
      <c r="D7" t="s">
        <v>16</v>
      </c>
      <c r="E7" s="1">
        <v>400</v>
      </c>
      <c r="F7" s="1">
        <v>0.5</v>
      </c>
      <c r="G7" s="2">
        <f t="shared" si="0"/>
        <v>200</v>
      </c>
    </row>
    <row r="8" spans="1:7" x14ac:dyDescent="0.25">
      <c r="A8" s="1" t="s">
        <v>7</v>
      </c>
      <c r="B8" s="1" t="s">
        <v>8</v>
      </c>
      <c r="C8" s="1" t="s">
        <v>9</v>
      </c>
      <c r="D8" t="s">
        <v>16</v>
      </c>
      <c r="E8" s="1">
        <v>400</v>
      </c>
      <c r="F8" s="1">
        <v>0.5</v>
      </c>
      <c r="G8" s="2">
        <f t="shared" si="0"/>
        <v>200</v>
      </c>
    </row>
    <row r="9" spans="1:7" x14ac:dyDescent="0.25">
      <c r="A9" s="1" t="s">
        <v>17</v>
      </c>
      <c r="B9" s="1" t="s">
        <v>13</v>
      </c>
      <c r="C9" s="1" t="s">
        <v>18</v>
      </c>
      <c r="D9" t="s">
        <v>16</v>
      </c>
      <c r="E9" s="1">
        <v>400</v>
      </c>
      <c r="F9" s="1">
        <v>5</v>
      </c>
      <c r="G9" s="2">
        <f t="shared" si="0"/>
        <v>2000</v>
      </c>
    </row>
    <row r="10" spans="1:7" x14ac:dyDescent="0.25">
      <c r="A10" s="1" t="s">
        <v>12</v>
      </c>
      <c r="B10" s="1" t="s">
        <v>19</v>
      </c>
      <c r="C10" s="1" t="s">
        <v>14</v>
      </c>
      <c r="D10" t="s">
        <v>20</v>
      </c>
      <c r="E10" s="1">
        <v>700</v>
      </c>
      <c r="F10" s="1">
        <v>4</v>
      </c>
      <c r="G10" s="2">
        <f t="shared" si="0"/>
        <v>2800</v>
      </c>
    </row>
    <row r="11" spans="1:7" x14ac:dyDescent="0.25">
      <c r="A11" s="1" t="s">
        <v>7</v>
      </c>
      <c r="B11" s="1" t="s">
        <v>8</v>
      </c>
      <c r="C11" s="1" t="s">
        <v>9</v>
      </c>
      <c r="D11" t="s">
        <v>20</v>
      </c>
      <c r="E11" s="1">
        <v>400</v>
      </c>
      <c r="F11" s="1">
        <v>0.5</v>
      </c>
      <c r="G11" s="2">
        <f t="shared" si="0"/>
        <v>200</v>
      </c>
    </row>
    <row r="12" spans="1:7" x14ac:dyDescent="0.25">
      <c r="A12" s="1" t="s">
        <v>21</v>
      </c>
      <c r="B12" s="1" t="s">
        <v>11</v>
      </c>
      <c r="C12" s="1" t="s">
        <v>22</v>
      </c>
      <c r="D12" t="s">
        <v>20</v>
      </c>
      <c r="E12" s="1">
        <v>600</v>
      </c>
      <c r="F12" s="1">
        <v>2</v>
      </c>
      <c r="G12" s="2">
        <f t="shared" si="0"/>
        <v>1200</v>
      </c>
    </row>
    <row r="13" spans="1:7" x14ac:dyDescent="0.25">
      <c r="A13" s="1" t="s">
        <v>17</v>
      </c>
      <c r="B13" s="1" t="s">
        <v>13</v>
      </c>
      <c r="C13" s="1" t="s">
        <v>18</v>
      </c>
      <c r="D13" t="s">
        <v>20</v>
      </c>
      <c r="E13" s="1">
        <v>400</v>
      </c>
      <c r="F13" s="1">
        <v>9</v>
      </c>
      <c r="G13" s="2">
        <f t="shared" si="0"/>
        <v>3600</v>
      </c>
    </row>
    <row r="14" spans="1:7" x14ac:dyDescent="0.25">
      <c r="A14" s="1" t="s">
        <v>23</v>
      </c>
      <c r="B14" s="1" t="s">
        <v>13</v>
      </c>
      <c r="C14" s="1" t="s">
        <v>24</v>
      </c>
      <c r="D14" t="s">
        <v>20</v>
      </c>
      <c r="E14" s="1">
        <v>600</v>
      </c>
      <c r="F14" s="1">
        <v>1</v>
      </c>
      <c r="G14" s="2">
        <f t="shared" si="0"/>
        <v>600</v>
      </c>
    </row>
    <row r="15" spans="1:7" x14ac:dyDescent="0.25">
      <c r="A15" s="1" t="s">
        <v>12</v>
      </c>
      <c r="B15" s="1" t="s">
        <v>13</v>
      </c>
      <c r="C15" s="1" t="s">
        <v>14</v>
      </c>
      <c r="D15" t="s">
        <v>20</v>
      </c>
      <c r="E15" s="1">
        <v>700</v>
      </c>
      <c r="F15" s="1">
        <v>4</v>
      </c>
      <c r="G15" s="2">
        <f t="shared" si="0"/>
        <v>2800</v>
      </c>
    </row>
    <row r="16" spans="1:7" x14ac:dyDescent="0.25">
      <c r="A16" s="1" t="s">
        <v>7</v>
      </c>
      <c r="B16" s="1" t="s">
        <v>25</v>
      </c>
      <c r="C16" s="1" t="s">
        <v>9</v>
      </c>
      <c r="D16" t="s">
        <v>20</v>
      </c>
      <c r="E16" s="1">
        <v>400</v>
      </c>
      <c r="F16" s="1">
        <v>1</v>
      </c>
      <c r="G16" s="2">
        <f t="shared" si="0"/>
        <v>400</v>
      </c>
    </row>
    <row r="17" spans="1:7" x14ac:dyDescent="0.25">
      <c r="A17" s="1" t="s">
        <v>17</v>
      </c>
      <c r="B17" s="1" t="s">
        <v>19</v>
      </c>
      <c r="C17" s="1" t="s">
        <v>18</v>
      </c>
      <c r="D17" t="s">
        <v>26</v>
      </c>
      <c r="E17" s="1">
        <v>400</v>
      </c>
      <c r="F17" s="1">
        <v>38</v>
      </c>
      <c r="G17" s="2">
        <f t="shared" si="0"/>
        <v>15200</v>
      </c>
    </row>
    <row r="18" spans="1:7" x14ac:dyDescent="0.25">
      <c r="A18" s="1" t="s">
        <v>23</v>
      </c>
      <c r="B18" s="1" t="s">
        <v>19</v>
      </c>
      <c r="C18" s="1" t="s">
        <v>24</v>
      </c>
      <c r="D18" t="s">
        <v>26</v>
      </c>
      <c r="E18" s="1">
        <v>600</v>
      </c>
      <c r="F18" s="1">
        <v>6</v>
      </c>
      <c r="G18" s="2">
        <f t="shared" si="0"/>
        <v>3600</v>
      </c>
    </row>
    <row r="19" spans="1:7" x14ac:dyDescent="0.25">
      <c r="A19" s="1" t="s">
        <v>12</v>
      </c>
      <c r="B19" s="1" t="s">
        <v>19</v>
      </c>
      <c r="C19" s="1" t="s">
        <v>14</v>
      </c>
      <c r="D19" t="s">
        <v>26</v>
      </c>
      <c r="E19" s="1">
        <v>700</v>
      </c>
      <c r="F19" s="1">
        <v>2</v>
      </c>
      <c r="G19" s="2">
        <f t="shared" si="0"/>
        <v>1400</v>
      </c>
    </row>
    <row r="20" spans="1:7" x14ac:dyDescent="0.25">
      <c r="A20" s="1" t="s">
        <v>21</v>
      </c>
      <c r="B20" s="1" t="s">
        <v>27</v>
      </c>
      <c r="C20" s="1" t="s">
        <v>22</v>
      </c>
      <c r="D20" t="s">
        <v>26</v>
      </c>
      <c r="E20" s="1">
        <v>600</v>
      </c>
      <c r="F20" s="1">
        <v>3</v>
      </c>
      <c r="G20" s="2">
        <f t="shared" si="0"/>
        <v>1800</v>
      </c>
    </row>
    <row r="21" spans="1:7" x14ac:dyDescent="0.25">
      <c r="A21" s="1" t="s">
        <v>7</v>
      </c>
      <c r="B21" s="1" t="s">
        <v>27</v>
      </c>
      <c r="C21" s="1" t="s">
        <v>9</v>
      </c>
      <c r="D21" t="s">
        <v>26</v>
      </c>
      <c r="E21" s="1">
        <v>400</v>
      </c>
      <c r="F21" s="1">
        <v>1</v>
      </c>
      <c r="G21" s="2">
        <f t="shared" si="0"/>
        <v>400</v>
      </c>
    </row>
    <row r="22" spans="1:7" x14ac:dyDescent="0.25">
      <c r="A22" s="1" t="s">
        <v>7</v>
      </c>
      <c r="B22" s="1" t="s">
        <v>8</v>
      </c>
      <c r="C22" s="1" t="s">
        <v>9</v>
      </c>
      <c r="D22" t="s">
        <v>26</v>
      </c>
      <c r="E22" s="1">
        <v>400</v>
      </c>
      <c r="F22" s="1">
        <v>0.5</v>
      </c>
      <c r="G22" s="2">
        <f t="shared" si="0"/>
        <v>200</v>
      </c>
    </row>
    <row r="23" spans="1:7" x14ac:dyDescent="0.25">
      <c r="A23" s="1" t="s">
        <v>7</v>
      </c>
      <c r="B23" s="1" t="s">
        <v>8</v>
      </c>
      <c r="C23" s="1" t="s">
        <v>9</v>
      </c>
      <c r="D23" t="s">
        <v>26</v>
      </c>
      <c r="E23" s="1">
        <v>400</v>
      </c>
      <c r="F23" s="1">
        <v>0.5</v>
      </c>
      <c r="G23" s="2">
        <f t="shared" si="0"/>
        <v>200</v>
      </c>
    </row>
    <row r="24" spans="1:7" x14ac:dyDescent="0.25">
      <c r="A24" s="1" t="s">
        <v>7</v>
      </c>
      <c r="B24" s="1" t="s">
        <v>13</v>
      </c>
      <c r="C24" s="1" t="s">
        <v>9</v>
      </c>
      <c r="D24" t="s">
        <v>26</v>
      </c>
      <c r="E24" s="1">
        <v>400</v>
      </c>
      <c r="F24" s="1">
        <v>2</v>
      </c>
      <c r="G24" s="2">
        <f t="shared" si="0"/>
        <v>800</v>
      </c>
    </row>
    <row r="25" spans="1:7" x14ac:dyDescent="0.25">
      <c r="A25" s="1" t="s">
        <v>17</v>
      </c>
      <c r="B25" s="1" t="s">
        <v>13</v>
      </c>
      <c r="C25" s="1" t="s">
        <v>18</v>
      </c>
      <c r="D25" t="s">
        <v>26</v>
      </c>
      <c r="E25" s="1">
        <v>400</v>
      </c>
      <c r="F25" s="1">
        <v>12</v>
      </c>
      <c r="G25" s="2">
        <f t="shared" si="0"/>
        <v>4800</v>
      </c>
    </row>
    <row r="26" spans="1:7" x14ac:dyDescent="0.25">
      <c r="A26" s="1" t="s">
        <v>23</v>
      </c>
      <c r="B26" s="1" t="s">
        <v>13</v>
      </c>
      <c r="C26" s="1" t="s">
        <v>24</v>
      </c>
      <c r="D26" t="s">
        <v>26</v>
      </c>
      <c r="E26" s="1">
        <v>600</v>
      </c>
      <c r="F26" s="1">
        <v>3</v>
      </c>
      <c r="G26" s="2">
        <f t="shared" si="0"/>
        <v>1800</v>
      </c>
    </row>
    <row r="27" spans="1:7" x14ac:dyDescent="0.25">
      <c r="A27" s="1" t="s">
        <v>17</v>
      </c>
      <c r="B27" s="1" t="s">
        <v>19</v>
      </c>
      <c r="C27" s="1" t="s">
        <v>18</v>
      </c>
      <c r="D27" t="s">
        <v>28</v>
      </c>
      <c r="E27" s="1">
        <v>400</v>
      </c>
      <c r="F27" s="1">
        <v>8</v>
      </c>
      <c r="G27" s="2">
        <f t="shared" si="0"/>
        <v>3200</v>
      </c>
    </row>
    <row r="28" spans="1:7" x14ac:dyDescent="0.25">
      <c r="A28" s="1" t="s">
        <v>23</v>
      </c>
      <c r="B28" s="1" t="s">
        <v>19</v>
      </c>
      <c r="C28" s="1" t="s">
        <v>24</v>
      </c>
      <c r="D28" t="s">
        <v>28</v>
      </c>
      <c r="E28" s="1">
        <v>600</v>
      </c>
      <c r="F28" s="1">
        <v>1</v>
      </c>
      <c r="G28" s="2">
        <f t="shared" si="0"/>
        <v>600</v>
      </c>
    </row>
    <row r="29" spans="1:7" x14ac:dyDescent="0.25">
      <c r="A29" s="1" t="s">
        <v>21</v>
      </c>
      <c r="B29" s="1" t="s">
        <v>27</v>
      </c>
      <c r="C29" s="1" t="s">
        <v>22</v>
      </c>
      <c r="D29" t="s">
        <v>28</v>
      </c>
      <c r="E29" s="1">
        <v>600</v>
      </c>
      <c r="F29" s="1">
        <v>4</v>
      </c>
      <c r="G29" s="2">
        <f t="shared" si="0"/>
        <v>2400</v>
      </c>
    </row>
    <row r="30" spans="1:7" x14ac:dyDescent="0.25">
      <c r="A30" s="1" t="s">
        <v>7</v>
      </c>
      <c r="B30" s="1" t="s">
        <v>8</v>
      </c>
      <c r="C30" s="1" t="s">
        <v>9</v>
      </c>
      <c r="D30" t="s">
        <v>28</v>
      </c>
      <c r="E30" s="1">
        <v>400</v>
      </c>
      <c r="F30" s="1">
        <v>0.5</v>
      </c>
      <c r="G30" s="2">
        <f t="shared" si="0"/>
        <v>200</v>
      </c>
    </row>
    <row r="31" spans="1:7" x14ac:dyDescent="0.25">
      <c r="A31" s="1" t="s">
        <v>12</v>
      </c>
      <c r="B31" s="1" t="s">
        <v>11</v>
      </c>
      <c r="C31" s="1" t="s">
        <v>14</v>
      </c>
      <c r="D31" t="s">
        <v>28</v>
      </c>
      <c r="E31" s="1">
        <v>700</v>
      </c>
      <c r="F31" s="1">
        <v>2</v>
      </c>
      <c r="G31" s="2">
        <f t="shared" si="0"/>
        <v>1400</v>
      </c>
    </row>
    <row r="32" spans="1:7" x14ac:dyDescent="0.25">
      <c r="A32" s="1" t="s">
        <v>21</v>
      </c>
      <c r="B32" s="1" t="s">
        <v>25</v>
      </c>
      <c r="C32" s="1" t="s">
        <v>22</v>
      </c>
      <c r="D32" t="s">
        <v>28</v>
      </c>
      <c r="E32" s="1">
        <v>600</v>
      </c>
      <c r="F32" s="1">
        <v>5</v>
      </c>
      <c r="G32" s="2">
        <f t="shared" si="0"/>
        <v>3000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Pivottabell</vt:lpstr>
      <vt:lpstr>Kunduppdrag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2024-10-21T08:49:11Z</dcterms:created>
  <dcterms:modified xsi:type="dcterms:W3CDTF">2024-10-21T08:51:08Z</dcterms:modified>
</cp:coreProperties>
</file>